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ПЛАНОВО-ФИНАНСОВОЕ УПРАВЛЕНИЕ\Финансовый отдел\327 УКАЗ Президента\Редакция от 31.08.2026\"/>
    </mc:Choice>
  </mc:AlternateContent>
  <bookViews>
    <workbookView xWindow="360" yWindow="15" windowWidth="20955" windowHeight="9720"/>
  </bookViews>
  <sheets>
    <sheet name="2026" sheetId="1" r:id="rId1"/>
  </sheets>
  <definedNames>
    <definedName name="_xlnm.Print_Area" localSheetId="0">'2026'!$A$1:$G$39</definedName>
  </definedNames>
  <calcPr calcId="152511"/>
</workbook>
</file>

<file path=xl/calcChain.xml><?xml version="1.0" encoding="utf-8"?>
<calcChain xmlns="http://schemas.openxmlformats.org/spreadsheetml/2006/main">
  <c r="E29" i="1" l="1"/>
  <c r="D29" i="1"/>
  <c r="C29" i="1"/>
  <c r="F28" i="1"/>
  <c r="F29" i="1" s="1"/>
  <c r="B28" i="1"/>
  <c r="B29" i="1" s="1"/>
  <c r="G28" i="1" l="1"/>
  <c r="G29" i="1" s="1"/>
  <c r="B17" i="1"/>
  <c r="F10" i="1"/>
  <c r="E10" i="1"/>
  <c r="D10" i="1"/>
  <c r="C10" i="1"/>
  <c r="F9" i="1"/>
  <c r="G9" i="1" s="1"/>
  <c r="G10" i="1" s="1"/>
  <c r="B9" i="1"/>
  <c r="B10" i="1" s="1"/>
</calcChain>
</file>

<file path=xl/sharedStrings.xml><?xml version="1.0" encoding="utf-8"?>
<sst xmlns="http://schemas.openxmlformats.org/spreadsheetml/2006/main" count="43" uniqueCount="30">
  <si>
    <t>Расчет дополнительной потребности средств на финансирование мер социальной поддержки населения на 2026 год</t>
  </si>
  <si>
    <t>руб.</t>
  </si>
  <si>
    <t>Наименование расходного обязательства</t>
  </si>
  <si>
    <t>Объем бюджетных ассигнований на 2026</t>
  </si>
  <si>
    <t>Численность получателей, чел.</t>
  </si>
  <si>
    <t>Размер выплаты, руб.</t>
  </si>
  <si>
    <t>Численность вновь вводимых категорий, чел.*</t>
  </si>
  <si>
    <t>Потребность в средствах областного бюджета в 2026 году</t>
  </si>
  <si>
    <t>Дополнительная потребность в 2026 году</t>
  </si>
  <si>
    <t>гр.1</t>
  </si>
  <si>
    <t>гр.2</t>
  </si>
  <si>
    <t>гр.3</t>
  </si>
  <si>
    <t>гр.4</t>
  </si>
  <si>
    <t>гр.5</t>
  </si>
  <si>
    <t>гр.6</t>
  </si>
  <si>
    <t>гр.7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</si>
  <si>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</si>
  <si>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Итого:</t>
  </si>
  <si>
    <t>* Примечание:</t>
  </si>
  <si>
    <t>инвалиды 3 гр. из числа участников СВО</t>
  </si>
  <si>
    <t>дети старше 18 лет, ставшие инвалидами до достижения ими возраста 18 лет 82 чел</t>
  </si>
  <si>
    <t xml:space="preserve">супруги и дети в возрасте до 23 лет, обучающиеся в организациях, осуществляющих образовательную деятельность, по очной форме обучения </t>
  </si>
  <si>
    <t>родители, проживающие совместно с лицами, названными в подпунктах "а" - "в" пункта 1 настоящего Указа, либо проживавшие совместно с этими лицами на дату их гибели (смерти)</t>
  </si>
  <si>
    <t>Общая численность вновь вводимых категорий</t>
  </si>
  <si>
    <t>Объем бюджетных ассигнований на 2027 - 2028 годы, ежегодно</t>
  </si>
  <si>
    <t>Численность вновь вводимых категорий, чел.</t>
  </si>
  <si>
    <t>Потребность в средствах областного бюджета в 2027 - 2028 годах, ежегодно</t>
  </si>
  <si>
    <t>Дополнительная потребность в 2027 2028 годах, ежегодно</t>
  </si>
  <si>
    <t>Приложение № 2
 к финансово-экономическому обоснованию</t>
  </si>
  <si>
    <t>Расчет дополнительной потребности средств на финансирование мер социальной поддержки населения на 2027 - 2028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</si>
</sst>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#,##0_ ;[Red]\-#,##0\ "/>
    <numFmt numFmtId="166" formatCode="#,##0.00_ ;[Red]\-#,##0.00\ "/>
  </numFmts>
  <fonts count="10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8"/>
      <name val="Arial Cy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4" applyNumberFormat="1" applyFont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165" fontId="7" fillId="0" borderId="2" xfId="4" applyNumberFormat="1" applyFont="1" applyBorder="1" applyAlignment="1" applyProtection="1">
      <alignment horizontal="center" vertical="center"/>
      <protection hidden="1"/>
    </xf>
    <xf numFmtId="166" fontId="7" fillId="0" borderId="2" xfId="4" applyNumberFormat="1" applyFont="1" applyBorder="1" applyAlignment="1" applyProtection="1">
      <alignment horizontal="center" vertical="center"/>
      <protection hidden="1"/>
    </xf>
    <xf numFmtId="0" fontId="8" fillId="0" borderId="0" xfId="0" applyFont="1"/>
    <xf numFmtId="0" fontId="8" fillId="0" borderId="4" xfId="0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0" fontId="6" fillId="0" borderId="0" xfId="0" applyFont="1"/>
    <xf numFmtId="4" fontId="6" fillId="0" borderId="0" xfId="0" applyNumberFormat="1" applyFont="1"/>
    <xf numFmtId="4" fontId="0" fillId="0" borderId="0" xfId="0" applyNumberFormat="1"/>
    <xf numFmtId="0" fontId="7" fillId="0" borderId="5" xfId="0" applyFont="1" applyBorder="1" applyAlignment="1">
      <alignment horizontal="left"/>
    </xf>
    <xf numFmtId="3" fontId="0" fillId="0" borderId="0" xfId="0" applyNumberFormat="1"/>
    <xf numFmtId="0" fontId="6" fillId="0" borderId="5" xfId="0" applyFont="1" applyBorder="1" applyAlignment="1">
      <alignment wrapText="1"/>
    </xf>
    <xf numFmtId="0" fontId="9" fillId="0" borderId="5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3" xfId="2"/>
    <cellStyle name="Обычный 24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G29"/>
  <sheetViews>
    <sheetView tabSelected="1" view="pageBreakPreview" zoomScale="60" zoomScaleNormal="100" workbookViewId="0">
      <selection activeCell="F28" sqref="F28"/>
    </sheetView>
  </sheetViews>
  <sheetFormatPr defaultRowHeight="15" x14ac:dyDescent="0.25"/>
  <cols>
    <col min="1" max="1" width="65.7109375" customWidth="1"/>
    <col min="2" max="2" width="17.28515625" customWidth="1"/>
    <col min="3" max="3" width="15" customWidth="1"/>
    <col min="4" max="4" width="13.5703125" customWidth="1"/>
    <col min="5" max="7" width="17.28515625" customWidth="1"/>
  </cols>
  <sheetData>
    <row r="1" spans="1:7" ht="48.75" customHeight="1" x14ac:dyDescent="0.25">
      <c r="E1" s="22" t="s">
        <v>28</v>
      </c>
      <c r="F1" s="22"/>
      <c r="G1" s="22"/>
    </row>
    <row r="2" spans="1:7" x14ac:dyDescent="0.25">
      <c r="A2" s="1"/>
      <c r="B2" s="1"/>
      <c r="C2" s="1"/>
      <c r="D2" s="1"/>
      <c r="E2" s="1"/>
      <c r="F2" s="1"/>
      <c r="G2" s="1"/>
    </row>
    <row r="3" spans="1:7" ht="30.75" customHeight="1" x14ac:dyDescent="0.25">
      <c r="A3" s="23" t="s">
        <v>0</v>
      </c>
      <c r="B3" s="23"/>
      <c r="C3" s="23"/>
      <c r="D3" s="23"/>
      <c r="E3" s="23"/>
      <c r="F3" s="23"/>
      <c r="G3" s="23"/>
    </row>
    <row r="4" spans="1:7" ht="15" customHeight="1" x14ac:dyDescent="0.25">
      <c r="A4" s="1"/>
      <c r="B4" s="2"/>
      <c r="C4" s="2"/>
      <c r="D4" s="2"/>
      <c r="E4" s="2"/>
      <c r="F4" s="2"/>
      <c r="G4" s="2"/>
    </row>
    <row r="5" spans="1:7" ht="15" customHeight="1" x14ac:dyDescent="0.25">
      <c r="A5" s="1"/>
      <c r="B5" s="2"/>
      <c r="C5" s="2"/>
      <c r="D5" s="2"/>
      <c r="E5" s="2"/>
      <c r="F5" s="2"/>
      <c r="G5" s="2" t="s">
        <v>1</v>
      </c>
    </row>
    <row r="6" spans="1:7" ht="67.5" customHeight="1" x14ac:dyDescent="0.25">
      <c r="A6" s="24" t="s">
        <v>2</v>
      </c>
      <c r="B6" s="26" t="s">
        <v>3</v>
      </c>
      <c r="C6" s="28" t="s">
        <v>4</v>
      </c>
      <c r="D6" s="28" t="s">
        <v>5</v>
      </c>
      <c r="E6" s="26" t="s">
        <v>6</v>
      </c>
      <c r="F6" s="26" t="s">
        <v>7</v>
      </c>
      <c r="G6" s="26" t="s">
        <v>8</v>
      </c>
    </row>
    <row r="7" spans="1:7" ht="24.75" customHeight="1" x14ac:dyDescent="0.25">
      <c r="A7" s="25"/>
      <c r="B7" s="27"/>
      <c r="C7" s="28"/>
      <c r="D7" s="28"/>
      <c r="E7" s="27"/>
      <c r="F7" s="27"/>
      <c r="G7" s="27"/>
    </row>
    <row r="8" spans="1:7" ht="12" customHeight="1" x14ac:dyDescent="0.25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</row>
    <row r="9" spans="1:7" ht="84" customHeight="1" x14ac:dyDescent="0.25">
      <c r="A9" s="4" t="s">
        <v>16</v>
      </c>
      <c r="B9" s="5">
        <f>C9*D9</f>
        <v>120000000</v>
      </c>
      <c r="C9" s="6">
        <v>1200</v>
      </c>
      <c r="D9" s="7">
        <v>100000</v>
      </c>
      <c r="E9" s="8">
        <v>50</v>
      </c>
      <c r="F9" s="9">
        <f>(C9+E9)*D9</f>
        <v>125000000</v>
      </c>
      <c r="G9" s="9">
        <f>F9-B9</f>
        <v>5000000</v>
      </c>
    </row>
    <row r="10" spans="1:7" s="10" customFormat="1" ht="15.75" x14ac:dyDescent="0.25">
      <c r="A10" s="11" t="s">
        <v>17</v>
      </c>
      <c r="B10" s="12">
        <f>SUM(B9:B9)</f>
        <v>120000000</v>
      </c>
      <c r="C10" s="12">
        <f t="shared" ref="C10:G10" si="0">SUM(C9:C9)</f>
        <v>1200</v>
      </c>
      <c r="D10" s="12">
        <f t="shared" si="0"/>
        <v>100000</v>
      </c>
      <c r="E10" s="12">
        <f t="shared" si="0"/>
        <v>50</v>
      </c>
      <c r="F10" s="12">
        <f t="shared" si="0"/>
        <v>125000000</v>
      </c>
      <c r="G10" s="12">
        <f t="shared" si="0"/>
        <v>5000000</v>
      </c>
    </row>
    <row r="12" spans="1:7" x14ac:dyDescent="0.25">
      <c r="A12" s="13" t="s">
        <v>18</v>
      </c>
      <c r="B12" s="14"/>
      <c r="E12" s="15"/>
      <c r="F12" s="15"/>
      <c r="G12" s="15"/>
    </row>
    <row r="13" spans="1:7" x14ac:dyDescent="0.25">
      <c r="A13" s="16" t="s">
        <v>19</v>
      </c>
      <c r="B13" s="29">
        <v>11</v>
      </c>
      <c r="D13" s="17"/>
      <c r="E13" s="15"/>
      <c r="F13" s="15"/>
      <c r="G13" s="15"/>
    </row>
    <row r="14" spans="1:7" ht="30" x14ac:dyDescent="0.25">
      <c r="A14" s="18" t="s">
        <v>20</v>
      </c>
      <c r="B14" s="29">
        <v>8</v>
      </c>
      <c r="D14" s="17"/>
      <c r="E14" s="15"/>
      <c r="F14" s="15"/>
      <c r="G14" s="15"/>
    </row>
    <row r="15" spans="1:7" ht="45" x14ac:dyDescent="0.25">
      <c r="A15" s="18" t="s">
        <v>21</v>
      </c>
      <c r="B15" s="29">
        <v>17</v>
      </c>
      <c r="D15" s="17"/>
    </row>
    <row r="16" spans="1:7" ht="45" x14ac:dyDescent="0.25">
      <c r="A16" s="18" t="s">
        <v>22</v>
      </c>
      <c r="B16" s="29">
        <v>14</v>
      </c>
      <c r="D16" s="17"/>
    </row>
    <row r="17" spans="1:7" x14ac:dyDescent="0.25">
      <c r="A17" s="19" t="s">
        <v>23</v>
      </c>
      <c r="B17" s="20">
        <f>SUM(B13:B16)</f>
        <v>50</v>
      </c>
    </row>
    <row r="22" spans="1:7" ht="21" customHeight="1" x14ac:dyDescent="0.25">
      <c r="A22" s="23" t="s">
        <v>29</v>
      </c>
      <c r="B22" s="23"/>
      <c r="C22" s="23"/>
      <c r="D22" s="23"/>
      <c r="E22" s="23"/>
      <c r="F22" s="23"/>
      <c r="G22" s="23"/>
    </row>
    <row r="23" spans="1:7" x14ac:dyDescent="0.25">
      <c r="A23" s="1"/>
      <c r="B23" s="2"/>
      <c r="C23" s="2"/>
      <c r="D23" s="2"/>
      <c r="E23" s="2"/>
      <c r="F23" s="2"/>
      <c r="G23" s="2"/>
    </row>
    <row r="24" spans="1:7" x14ac:dyDescent="0.25">
      <c r="A24" s="1"/>
      <c r="B24" s="2"/>
      <c r="C24" s="2"/>
      <c r="D24" s="2"/>
      <c r="E24" s="2"/>
      <c r="F24" s="2"/>
      <c r="G24" s="2" t="s">
        <v>1</v>
      </c>
    </row>
    <row r="25" spans="1:7" x14ac:dyDescent="0.25">
      <c r="A25" s="24" t="s">
        <v>2</v>
      </c>
      <c r="B25" s="26" t="s">
        <v>24</v>
      </c>
      <c r="C25" s="28" t="s">
        <v>4</v>
      </c>
      <c r="D25" s="28" t="s">
        <v>5</v>
      </c>
      <c r="E25" s="26" t="s">
        <v>25</v>
      </c>
      <c r="F25" s="26" t="s">
        <v>26</v>
      </c>
      <c r="G25" s="26" t="s">
        <v>27</v>
      </c>
    </row>
    <row r="26" spans="1:7" ht="76.5" customHeight="1" x14ac:dyDescent="0.25">
      <c r="A26" s="25"/>
      <c r="B26" s="27"/>
      <c r="C26" s="28"/>
      <c r="D26" s="28"/>
      <c r="E26" s="27"/>
      <c r="F26" s="27"/>
      <c r="G26" s="27"/>
    </row>
    <row r="27" spans="1:7" x14ac:dyDescent="0.25">
      <c r="A27" s="21" t="s">
        <v>9</v>
      </c>
      <c r="B27" s="21" t="s">
        <v>10</v>
      </c>
      <c r="C27" s="21" t="s">
        <v>11</v>
      </c>
      <c r="D27" s="21" t="s">
        <v>12</v>
      </c>
      <c r="E27" s="21" t="s">
        <v>13</v>
      </c>
      <c r="F27" s="21" t="s">
        <v>14</v>
      </c>
      <c r="G27" s="21" t="s">
        <v>15</v>
      </c>
    </row>
    <row r="28" spans="1:7" ht="80.25" customHeight="1" x14ac:dyDescent="0.25">
      <c r="A28" s="4" t="s">
        <v>16</v>
      </c>
      <c r="B28" s="5">
        <f>C28*D28</f>
        <v>120000000</v>
      </c>
      <c r="C28" s="6">
        <v>1200</v>
      </c>
      <c r="D28" s="7">
        <v>100000</v>
      </c>
      <c r="E28" s="8">
        <v>257</v>
      </c>
      <c r="F28" s="9">
        <f>(C28+E28)*D28</f>
        <v>145700000</v>
      </c>
      <c r="G28" s="9">
        <f>F28-B28</f>
        <v>25700000</v>
      </c>
    </row>
    <row r="29" spans="1:7" ht="15.75" x14ac:dyDescent="0.25">
      <c r="A29" s="11" t="s">
        <v>17</v>
      </c>
      <c r="B29" s="12">
        <f t="shared" ref="B29:G29" si="1">SUM(B28:B28)</f>
        <v>120000000</v>
      </c>
      <c r="C29" s="12">
        <f t="shared" si="1"/>
        <v>1200</v>
      </c>
      <c r="D29" s="12">
        <f t="shared" si="1"/>
        <v>100000</v>
      </c>
      <c r="E29" s="12">
        <f t="shared" si="1"/>
        <v>257</v>
      </c>
      <c r="F29" s="12">
        <f t="shared" si="1"/>
        <v>145700000</v>
      </c>
      <c r="G29" s="12">
        <f t="shared" si="1"/>
        <v>25700000</v>
      </c>
    </row>
  </sheetData>
  <mergeCells count="17">
    <mergeCell ref="A22:G22"/>
    <mergeCell ref="A25:A26"/>
    <mergeCell ref="B25:B26"/>
    <mergeCell ref="C25:C26"/>
    <mergeCell ref="D25:D26"/>
    <mergeCell ref="E25:E26"/>
    <mergeCell ref="F25:F26"/>
    <mergeCell ref="G25:G26"/>
    <mergeCell ref="A3:G3"/>
    <mergeCell ref="A6:A7"/>
    <mergeCell ref="B6:B7"/>
    <mergeCell ref="C6:C7"/>
    <mergeCell ref="D6:D7"/>
    <mergeCell ref="E6:E7"/>
    <mergeCell ref="F6:F7"/>
    <mergeCell ref="G6:G7"/>
    <mergeCell ref="E1:G1"/>
  </mergeCells>
  <pageMargins left="0.31496062992125984" right="0.31496062992125984" top="0.35433070866141736" bottom="0.74803149606299213" header="0.31496062992125984" footer="0.31496062992125984"/>
  <pageSetup paperSize="9" scale="86" fitToHeight="0" orientation="landscape" r:id="rId1"/>
  <rowBreaks count="1" manualBreakCount="1">
    <brk id="2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Ольга Игоревна</dc:creator>
  <cp:lastModifiedBy>Медведев Алексей Викторович</cp:lastModifiedBy>
  <cp:revision>4</cp:revision>
  <cp:lastPrinted>2026-09-01T01:51:13Z</cp:lastPrinted>
  <dcterms:created xsi:type="dcterms:W3CDTF">2021-06-16T09:34:11Z</dcterms:created>
  <dcterms:modified xsi:type="dcterms:W3CDTF">2026-09-01T01:51:34Z</dcterms:modified>
</cp:coreProperties>
</file>